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ohrmannt\Desktop\"/>
    </mc:Choice>
  </mc:AlternateContent>
  <bookViews>
    <workbookView xWindow="0" yWindow="0" windowWidth="28800" windowHeight="13485"/>
  </bookViews>
  <sheets>
    <sheet name="Tabelle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2" i="1" l="1"/>
  <c r="G11" i="1"/>
  <c r="G10" i="1"/>
  <c r="G9" i="1"/>
  <c r="G8" i="1"/>
  <c r="G7" i="1"/>
  <c r="G15" i="1" l="1"/>
  <c r="G16" i="1" s="1"/>
  <c r="G17" i="1" s="1"/>
</calcChain>
</file>

<file path=xl/sharedStrings.xml><?xml version="1.0" encoding="utf-8"?>
<sst xmlns="http://schemas.openxmlformats.org/spreadsheetml/2006/main" count="34" uniqueCount="27">
  <si>
    <t xml:space="preserve">Preisblatt </t>
  </si>
  <si>
    <t>gelb = von der Bieterin/von dem Bieter auszufüllen</t>
  </si>
  <si>
    <t xml:space="preserve">Pos. </t>
  </si>
  <si>
    <t xml:space="preserve">Beschreibung der Leistung </t>
  </si>
  <si>
    <t>Einheit</t>
  </si>
  <si>
    <t>Menge</t>
  </si>
  <si>
    <t>Einzelpreis je Mengeneinheit in €</t>
  </si>
  <si>
    <t>Gesamtpreis</t>
  </si>
  <si>
    <t xml:space="preserve">Aktenübernahme mit Transport einschl. Transportmaterial*  </t>
  </si>
  <si>
    <t>Transport-pauschale</t>
  </si>
  <si>
    <t>Pauschale</t>
  </si>
  <si>
    <t xml:space="preserve">Versicherte Aktenrücksendung zur Qualitätssicherung inkl. Versandmaterial </t>
  </si>
  <si>
    <t xml:space="preserve">Akte </t>
  </si>
  <si>
    <t>Akte</t>
  </si>
  <si>
    <t>Digitalisierung und Datenübergabe: Aktenvorbereitung (Entnahme, Entheften, Trennblätter...)</t>
  </si>
  <si>
    <t>Digitalisierung und Datenübergabe: Scanvorgang, OCR-Erkennung, Größe bis einschl. DIN A3, farbig, 24 bit, 300 dpi, doppelseitig mit Löschen der leeren Rückseiten und korrekter Leserichtung, Format PDF/A2u MRC</t>
  </si>
  <si>
    <t>Blatt</t>
  </si>
  <si>
    <t>Digitalisierung und Datenübergabe: Scanvorgang, OCR-Erkennung, Größe bis einschl. DIN A0, farbig, 24 bit, 300 dpi, Korrekter Leserichtung, Format PDF/A2u MRC</t>
  </si>
  <si>
    <t>Aufbewahrung der Akten bis zu Vernichtung und datenschutzgerechte Vernichtung der Akten mit Vernichtungsnachweis. Die Vernichtung erfolgt nach Freigabe durch den Auftraggeber.</t>
  </si>
  <si>
    <t xml:space="preserve">Kosten die durch Positionen 1-5 nicht abgdeckt sind. Bitte gesondert erläutern. </t>
  </si>
  <si>
    <t>Mehrwertsteuer</t>
  </si>
  <si>
    <t>%</t>
  </si>
  <si>
    <t>Angebotspreis</t>
  </si>
  <si>
    <t>107512-2026-002_Digitalisierung Bau- und Statikakten</t>
  </si>
  <si>
    <t>Gegenstand des Vergabeverfahrens ist die Digitalisierung des Fachdienstes Bauordnung. Weitere Informationen zum Auftragsgegenstand sind der Leistungsbeschreibung sowie den weiteren Vergabeunterlagen zu entnehmen. 
Die von Ihnen eingetragenen Preise beziehen sich auf die geforderten Angaben aus der folgenden Leistungsbeschreibung. 
Angaben zu der Bewertung der Angebote können den Verfahrensbedingungen unter 12.2 Zuschlagskriterien entnommen werden. 
Das Angebot mit dem höchsten Punktwert erhält den Zuschlag. Ist das gebildete Leistungs-Preis-Verhältnis verschiedener Angebote absolut identisch, erhält das preisgünstigste Angebot den Zuschlag.</t>
  </si>
  <si>
    <t xml:space="preserve">*Es ist geplant, Bauakten in Etappen zu digitalisieren. Hierfür vereinbaren die Auftragsnehmerin/der Auftragnehmer und der Auftraggeber nach Vertragsabschluss, wie viele Akten in einer Etappe digitalisiert werden sollen. </t>
  </si>
  <si>
    <t>Summe Positionen 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</si>
</sst>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
  </numFmts>
  <fonts count="4" x14ac:knownFonts="1">
    <font>
      <sz val="11"/>
      <color theme="1"/>
      <name val="Arial"/>
      <family val="2"/>
    </font>
    <font>
      <b/>
      <sz val="11"/>
      <color theme="1"/>
      <name val="Arial"/>
      <family val="2"/>
    </font>
    <font>
      <b/>
      <sz val="12"/>
      <name val="Arial"/>
      <family val="2"/>
    </font>
    <font>
      <sz val="11"/>
      <name val="Arial"/>
      <family val="2"/>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bottom/>
      <diagonal/>
    </border>
    <border>
      <left style="hair">
        <color indexed="64"/>
      </left>
      <right style="medium">
        <color indexed="64"/>
      </right>
      <top/>
      <bottom/>
      <diagonal/>
    </border>
    <border>
      <left style="medium">
        <color indexed="64"/>
      </left>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1">
    <xf numFmtId="0" fontId="0" fillId="0" borderId="0"/>
  </cellStyleXfs>
  <cellXfs count="54">
    <xf numFmtId="0" fontId="0" fillId="0" borderId="0" xfId="0"/>
    <xf numFmtId="0" fontId="2" fillId="0" borderId="1" xfId="0" applyFont="1" applyBorder="1"/>
    <xf numFmtId="0" fontId="2" fillId="0" borderId="2" xfId="0" applyFont="1" applyBorder="1" applyAlignment="1"/>
    <xf numFmtId="0" fontId="0" fillId="0" borderId="2" xfId="0" applyBorder="1"/>
    <xf numFmtId="0" fontId="0" fillId="0" borderId="3" xfId="0" applyBorder="1"/>
    <xf numFmtId="0" fontId="0" fillId="3" borderId="0" xfId="0" applyFill="1"/>
    <xf numFmtId="0" fontId="1" fillId="3" borderId="11" xfId="0" applyFont="1" applyFill="1" applyBorder="1" applyAlignment="1">
      <alignment horizontal="center" vertical="top"/>
    </xf>
    <xf numFmtId="0" fontId="1" fillId="3" borderId="11" xfId="0" applyFont="1" applyFill="1" applyBorder="1"/>
    <xf numFmtId="0" fontId="1" fillId="3" borderId="12" xfId="0" applyFont="1" applyFill="1" applyBorder="1"/>
    <xf numFmtId="0" fontId="0" fillId="3" borderId="15" xfId="0" applyFill="1" applyBorder="1" applyAlignment="1">
      <alignment horizontal="center" vertical="center"/>
    </xf>
    <xf numFmtId="0" fontId="0" fillId="3" borderId="15" xfId="0" applyFont="1" applyFill="1" applyBorder="1" applyAlignment="1">
      <alignment vertical="center" wrapText="1"/>
    </xf>
    <xf numFmtId="0" fontId="0" fillId="3" borderId="0" xfId="0" applyFill="1" applyBorder="1" applyAlignment="1">
      <alignment vertical="center" wrapText="1"/>
    </xf>
    <xf numFmtId="0" fontId="0" fillId="3" borderId="15" xfId="0" applyFill="1" applyBorder="1" applyAlignment="1">
      <alignment vertical="center"/>
    </xf>
    <xf numFmtId="0" fontId="0" fillId="3" borderId="17" xfId="0" applyFill="1" applyBorder="1" applyAlignment="1">
      <alignment vertical="center"/>
    </xf>
    <xf numFmtId="4" fontId="0" fillId="3" borderId="15" xfId="0" applyNumberFormat="1" applyFill="1" applyBorder="1" applyAlignment="1">
      <alignment vertical="center"/>
    </xf>
    <xf numFmtId="0" fontId="0" fillId="3" borderId="11" xfId="0" applyFill="1" applyBorder="1" applyAlignment="1">
      <alignment horizontal="center" vertical="center"/>
    </xf>
    <xf numFmtId="0" fontId="0" fillId="3" borderId="11" xfId="0" applyFont="1" applyFill="1" applyBorder="1" applyAlignment="1">
      <alignment vertical="center" wrapText="1"/>
    </xf>
    <xf numFmtId="0" fontId="0" fillId="3" borderId="12" xfId="0" applyFill="1" applyBorder="1" applyAlignment="1">
      <alignment vertical="center" wrapText="1"/>
    </xf>
    <xf numFmtId="0" fontId="0" fillId="3" borderId="11" xfId="0" applyFill="1" applyBorder="1" applyAlignment="1">
      <alignment vertical="center"/>
    </xf>
    <xf numFmtId="0" fontId="0" fillId="3" borderId="19" xfId="0" applyFill="1" applyBorder="1" applyAlignment="1">
      <alignment vertical="center"/>
    </xf>
    <xf numFmtId="4" fontId="0" fillId="3" borderId="11" xfId="0" applyNumberFormat="1" applyFill="1" applyBorder="1" applyAlignment="1">
      <alignment vertical="center"/>
    </xf>
    <xf numFmtId="0" fontId="0" fillId="3" borderId="11" xfId="0" applyFill="1" applyBorder="1" applyAlignment="1">
      <alignment wrapText="1"/>
    </xf>
    <xf numFmtId="0" fontId="0" fillId="3" borderId="12" xfId="0" applyFill="1" applyBorder="1" applyAlignment="1">
      <alignment vertical="center"/>
    </xf>
    <xf numFmtId="3" fontId="0" fillId="3" borderId="11" xfId="0" applyNumberFormat="1" applyFill="1" applyBorder="1" applyAlignment="1">
      <alignment vertical="center"/>
    </xf>
    <xf numFmtId="0" fontId="0" fillId="3" borderId="15" xfId="0" applyFill="1" applyBorder="1" applyAlignment="1">
      <alignment wrapText="1"/>
    </xf>
    <xf numFmtId="0" fontId="0" fillId="3" borderId="0" xfId="0" applyFill="1" applyBorder="1" applyAlignment="1">
      <alignment vertical="center"/>
    </xf>
    <xf numFmtId="3" fontId="0" fillId="3" borderId="15" xfId="0" applyNumberFormat="1" applyFill="1" applyBorder="1" applyAlignment="1">
      <alignment vertical="center"/>
    </xf>
    <xf numFmtId="0" fontId="0" fillId="3" borderId="18" xfId="0" applyFill="1" applyBorder="1" applyAlignment="1">
      <alignment wrapText="1"/>
    </xf>
    <xf numFmtId="4" fontId="0" fillId="3" borderId="20" xfId="0" applyNumberFormat="1" applyFill="1" applyBorder="1" applyAlignment="1">
      <alignment vertical="center"/>
    </xf>
    <xf numFmtId="4" fontId="0" fillId="3" borderId="0" xfId="0" applyNumberFormat="1" applyFill="1"/>
    <xf numFmtId="0" fontId="0" fillId="3" borderId="20" xfId="0" applyFill="1" applyBorder="1" applyAlignment="1">
      <alignment vertical="center"/>
    </xf>
    <xf numFmtId="4" fontId="1" fillId="3" borderId="11" xfId="0" applyNumberFormat="1" applyFont="1" applyFill="1" applyBorder="1" applyAlignment="1">
      <alignment vertical="center"/>
    </xf>
    <xf numFmtId="0" fontId="3" fillId="0" borderId="4" xfId="0" applyFont="1" applyBorder="1" applyAlignment="1">
      <alignment horizontal="center" vertical="top" wrapText="1"/>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0" fontId="3" fillId="0" borderId="7" xfId="0" applyFont="1" applyBorder="1" applyAlignment="1">
      <alignment horizontal="center" vertical="top" wrapText="1"/>
    </xf>
    <xf numFmtId="0" fontId="3" fillId="0" borderId="8" xfId="0" applyFont="1" applyBorder="1" applyAlignment="1">
      <alignment horizontal="center" vertical="top" wrapText="1"/>
    </xf>
    <xf numFmtId="0" fontId="3" fillId="0" borderId="9" xfId="0" applyFont="1" applyBorder="1" applyAlignment="1">
      <alignment horizontal="center" vertical="top" wrapText="1"/>
    </xf>
    <xf numFmtId="0" fontId="0" fillId="3" borderId="0" xfId="0" applyFill="1" applyAlignment="1">
      <alignment horizontal="left" vertical="center" wrapText="1"/>
    </xf>
    <xf numFmtId="0" fontId="0" fillId="2" borderId="10" xfId="0" applyFill="1" applyBorder="1" applyAlignment="1">
      <alignment horizontal="center"/>
    </xf>
    <xf numFmtId="0" fontId="1" fillId="3" borderId="13" xfId="0" applyFont="1" applyFill="1" applyBorder="1" applyAlignment="1">
      <alignment horizontal="left"/>
    </xf>
    <xf numFmtId="0" fontId="1" fillId="3" borderId="14" xfId="0" applyFont="1" applyFill="1" applyBorder="1" applyAlignment="1">
      <alignment horizontal="left"/>
    </xf>
    <xf numFmtId="0" fontId="0" fillId="3" borderId="13" xfId="0" applyFill="1" applyBorder="1" applyAlignment="1">
      <alignment horizontal="left" vertical="center" wrapText="1"/>
    </xf>
    <xf numFmtId="0" fontId="0" fillId="3" borderId="21" xfId="0" applyFill="1" applyBorder="1" applyAlignment="1">
      <alignment horizontal="left" vertical="center" wrapText="1"/>
    </xf>
    <xf numFmtId="0" fontId="0" fillId="3" borderId="14" xfId="0" applyFill="1" applyBorder="1" applyAlignment="1">
      <alignment horizontal="left" vertical="center" wrapText="1"/>
    </xf>
    <xf numFmtId="0" fontId="0" fillId="3" borderId="18" xfId="0" applyFill="1" applyBorder="1" applyAlignment="1">
      <alignment horizontal="left" vertical="center"/>
    </xf>
    <xf numFmtId="0" fontId="0" fillId="3" borderId="12" xfId="0" applyFill="1" applyBorder="1" applyAlignment="1">
      <alignment horizontal="left" vertical="center"/>
    </xf>
    <xf numFmtId="0" fontId="0" fillId="3" borderId="20" xfId="0" applyFill="1" applyBorder="1" applyAlignment="1">
      <alignment horizontal="left" vertical="center"/>
    </xf>
    <xf numFmtId="0" fontId="1" fillId="3" borderId="18" xfId="0" applyFont="1" applyFill="1" applyBorder="1" applyAlignment="1">
      <alignment horizontal="left" vertical="center"/>
    </xf>
    <xf numFmtId="0" fontId="1" fillId="3" borderId="12" xfId="0" applyFont="1" applyFill="1" applyBorder="1" applyAlignment="1">
      <alignment horizontal="left" vertical="center"/>
    </xf>
    <xf numFmtId="0" fontId="1" fillId="3" borderId="20" xfId="0" applyFont="1" applyFill="1" applyBorder="1" applyAlignment="1">
      <alignment horizontal="left" vertical="center"/>
    </xf>
    <xf numFmtId="164" fontId="0" fillId="2" borderId="16" xfId="0" applyNumberFormat="1" applyFill="1" applyBorder="1" applyAlignment="1" applyProtection="1">
      <alignment vertical="center"/>
      <protection locked="0"/>
    </xf>
    <xf numFmtId="164" fontId="0" fillId="2" borderId="18" xfId="0" applyNumberFormat="1" applyFill="1" applyBorder="1" applyAlignment="1" applyProtection="1">
      <alignment vertical="center"/>
      <protection locked="0"/>
    </xf>
    <xf numFmtId="4" fontId="0" fillId="2" borderId="11" xfId="0" applyNumberFormat="1" applyFill="1" applyBorder="1" applyAlignment="1" applyProtection="1">
      <alignment vertical="center"/>
      <protection locked="0"/>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tabSelected="1" workbookViewId="0">
      <selection activeCell="D7" sqref="D7"/>
    </sheetView>
  </sheetViews>
  <sheetFormatPr baseColWidth="10" defaultRowHeight="14.25" x14ac:dyDescent="0.2"/>
  <cols>
    <col min="2" max="2" width="38.125" customWidth="1"/>
    <col min="5" max="5" width="15.25" customWidth="1"/>
    <col min="6" max="6" width="17" customWidth="1"/>
    <col min="7" max="7" width="15.25" customWidth="1"/>
  </cols>
  <sheetData>
    <row r="1" spans="1:7" x14ac:dyDescent="0.2">
      <c r="A1" t="s">
        <v>23</v>
      </c>
    </row>
    <row r="2" spans="1:7" ht="15.75" x14ac:dyDescent="0.25">
      <c r="A2" s="1"/>
      <c r="B2" s="2" t="s">
        <v>0</v>
      </c>
      <c r="C2" s="3"/>
      <c r="D2" s="3"/>
      <c r="E2" s="4"/>
    </row>
    <row r="3" spans="1:7" x14ac:dyDescent="0.2">
      <c r="A3" s="32" t="s">
        <v>24</v>
      </c>
      <c r="B3" s="33"/>
      <c r="C3" s="33"/>
      <c r="D3" s="33"/>
      <c r="E3" s="34"/>
    </row>
    <row r="4" spans="1:7" ht="157.5" customHeight="1" x14ac:dyDescent="0.2">
      <c r="A4" s="35"/>
      <c r="B4" s="36"/>
      <c r="C4" s="36"/>
      <c r="D4" s="36"/>
      <c r="E4" s="37"/>
    </row>
    <row r="5" spans="1:7" ht="15" thickBot="1" x14ac:dyDescent="0.25">
      <c r="A5" s="5"/>
      <c r="B5" s="5"/>
      <c r="C5" s="39" t="s">
        <v>1</v>
      </c>
      <c r="D5" s="39"/>
      <c r="E5" s="39"/>
      <c r="F5" s="39"/>
      <c r="G5" s="39"/>
    </row>
    <row r="6" spans="1:7" ht="23.25" customHeight="1" thickBot="1" x14ac:dyDescent="0.3">
      <c r="A6" s="6" t="s">
        <v>2</v>
      </c>
      <c r="B6" s="7" t="s">
        <v>3</v>
      </c>
      <c r="C6" s="8" t="s">
        <v>4</v>
      </c>
      <c r="D6" s="7" t="s">
        <v>5</v>
      </c>
      <c r="E6" s="40" t="s">
        <v>6</v>
      </c>
      <c r="F6" s="41"/>
      <c r="G6" s="7" t="s">
        <v>7</v>
      </c>
    </row>
    <row r="7" spans="1:7" ht="69" customHeight="1" thickBot="1" x14ac:dyDescent="0.25">
      <c r="A7" s="9">
        <v>1</v>
      </c>
      <c r="B7" s="10" t="s">
        <v>8</v>
      </c>
      <c r="C7" s="11" t="s">
        <v>9</v>
      </c>
      <c r="D7" s="12">
        <v>70</v>
      </c>
      <c r="E7" s="51"/>
      <c r="F7" s="13" t="s">
        <v>10</v>
      </c>
      <c r="G7" s="14">
        <f t="shared" ref="G7:G12" si="0">E7*D7</f>
        <v>0</v>
      </c>
    </row>
    <row r="8" spans="1:7" ht="48.75" customHeight="1" thickBot="1" x14ac:dyDescent="0.25">
      <c r="A8" s="15">
        <v>2</v>
      </c>
      <c r="B8" s="16" t="s">
        <v>11</v>
      </c>
      <c r="C8" s="17" t="s">
        <v>12</v>
      </c>
      <c r="D8" s="18">
        <v>100</v>
      </c>
      <c r="E8" s="52"/>
      <c r="F8" s="19" t="s">
        <v>13</v>
      </c>
      <c r="G8" s="20">
        <f t="shared" si="0"/>
        <v>0</v>
      </c>
    </row>
    <row r="9" spans="1:7" ht="51.75" customHeight="1" thickBot="1" x14ac:dyDescent="0.25">
      <c r="A9" s="15">
        <v>3</v>
      </c>
      <c r="B9" s="21" t="s">
        <v>14</v>
      </c>
      <c r="C9" s="22" t="s">
        <v>13</v>
      </c>
      <c r="D9" s="23">
        <v>40000</v>
      </c>
      <c r="E9" s="52"/>
      <c r="F9" s="19" t="s">
        <v>13</v>
      </c>
      <c r="G9" s="20">
        <f t="shared" si="0"/>
        <v>0</v>
      </c>
    </row>
    <row r="10" spans="1:7" ht="92.25" customHeight="1" thickBot="1" x14ac:dyDescent="0.25">
      <c r="A10" s="9">
        <v>4</v>
      </c>
      <c r="B10" s="24" t="s">
        <v>15</v>
      </c>
      <c r="C10" s="25" t="s">
        <v>16</v>
      </c>
      <c r="D10" s="26">
        <v>3200000</v>
      </c>
      <c r="E10" s="51"/>
      <c r="F10" s="13" t="s">
        <v>16</v>
      </c>
      <c r="G10" s="14">
        <f t="shared" si="0"/>
        <v>0</v>
      </c>
    </row>
    <row r="11" spans="1:7" ht="83.25" customHeight="1" thickBot="1" x14ac:dyDescent="0.25">
      <c r="A11" s="15">
        <v>5</v>
      </c>
      <c r="B11" s="21" t="s">
        <v>17</v>
      </c>
      <c r="C11" s="22" t="s">
        <v>16</v>
      </c>
      <c r="D11" s="23">
        <v>80000</v>
      </c>
      <c r="E11" s="52"/>
      <c r="F11" s="19" t="s">
        <v>16</v>
      </c>
      <c r="G11" s="20">
        <f t="shared" si="0"/>
        <v>0</v>
      </c>
    </row>
    <row r="12" spans="1:7" ht="78" customHeight="1" thickBot="1" x14ac:dyDescent="0.25">
      <c r="A12" s="15">
        <v>6</v>
      </c>
      <c r="B12" s="27" t="s">
        <v>18</v>
      </c>
      <c r="C12" s="18" t="s">
        <v>13</v>
      </c>
      <c r="D12" s="23">
        <v>40000</v>
      </c>
      <c r="E12" s="52"/>
      <c r="F12" s="19" t="s">
        <v>13</v>
      </c>
      <c r="G12" s="28">
        <f t="shared" si="0"/>
        <v>0</v>
      </c>
    </row>
    <row r="13" spans="1:7" ht="37.5" customHeight="1" thickBot="1" x14ac:dyDescent="0.25">
      <c r="A13" s="15">
        <v>7</v>
      </c>
      <c r="B13" s="42" t="s">
        <v>19</v>
      </c>
      <c r="C13" s="43"/>
      <c r="D13" s="43"/>
      <c r="E13" s="43"/>
      <c r="F13" s="44"/>
      <c r="G13" s="53"/>
    </row>
    <row r="14" spans="1:7" ht="24.75" customHeight="1" thickBot="1" x14ac:dyDescent="0.25">
      <c r="A14" s="5"/>
      <c r="B14" s="5"/>
      <c r="C14" s="5"/>
      <c r="D14" s="5"/>
      <c r="E14" s="5"/>
      <c r="F14" s="5"/>
      <c r="G14" s="29"/>
    </row>
    <row r="15" spans="1:7" ht="26.25" customHeight="1" thickBot="1" x14ac:dyDescent="0.25">
      <c r="A15" s="45" t="s">
        <v>26</v>
      </c>
      <c r="B15" s="46"/>
      <c r="C15" s="46"/>
      <c r="D15" s="46"/>
      <c r="E15" s="46"/>
      <c r="F15" s="47"/>
      <c r="G15" s="20">
        <f>SUM(G7:G13)</f>
        <v>0</v>
      </c>
    </row>
    <row r="16" spans="1:7" ht="22.5" customHeight="1" thickBot="1" x14ac:dyDescent="0.25">
      <c r="A16" s="45" t="s">
        <v>20</v>
      </c>
      <c r="B16" s="46"/>
      <c r="C16" s="46"/>
      <c r="D16" s="46"/>
      <c r="E16" s="22">
        <v>19</v>
      </c>
      <c r="F16" s="30" t="s">
        <v>21</v>
      </c>
      <c r="G16" s="20">
        <f>G15/100*E16</f>
        <v>0</v>
      </c>
    </row>
    <row r="17" spans="1:7" ht="24" customHeight="1" thickBot="1" x14ac:dyDescent="0.25">
      <c r="A17" s="48" t="s">
        <v>22</v>
      </c>
      <c r="B17" s="49"/>
      <c r="C17" s="49"/>
      <c r="D17" s="49"/>
      <c r="E17" s="49"/>
      <c r="F17" s="50"/>
      <c r="G17" s="31">
        <f>G16+G15</f>
        <v>0</v>
      </c>
    </row>
    <row r="18" spans="1:7" x14ac:dyDescent="0.2">
      <c r="A18" s="5"/>
      <c r="B18" s="5"/>
      <c r="C18" s="5"/>
      <c r="D18" s="5"/>
      <c r="E18" s="5"/>
      <c r="F18" s="5"/>
      <c r="G18" s="5"/>
    </row>
    <row r="19" spans="1:7" ht="56.25" customHeight="1" x14ac:dyDescent="0.2">
      <c r="A19" s="5"/>
      <c r="B19" s="38" t="s">
        <v>25</v>
      </c>
      <c r="C19" s="38"/>
      <c r="D19" s="38"/>
      <c r="E19" s="38"/>
      <c r="F19" s="38"/>
      <c r="G19" s="38"/>
    </row>
  </sheetData>
  <sheetProtection algorithmName="SHA-512" hashValue="5uPATMKwyZwL8CGlosmgvyYyboN4ZkcZ+8HAxxIXXSR/xPsByw5ctkeciUkwyc6gO8WxvpeU/ELtW6UEqip1Pw==" saltValue="lo4gEp8giuEW5/gmzkxy8w==" spinCount="100000" sheet="1" objects="1" scenarios="1"/>
  <mergeCells count="8">
    <mergeCell ref="A3:E4"/>
    <mergeCell ref="B19:G19"/>
    <mergeCell ref="C5:G5"/>
    <mergeCell ref="E6:F6"/>
    <mergeCell ref="B13:F13"/>
    <mergeCell ref="A15:F15"/>
    <mergeCell ref="A16:D16"/>
    <mergeCell ref="A17:F17"/>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Mohrmann, Tina</dc:creator>
  <cp:lastModifiedBy>Mohrmann, Tina</cp:lastModifiedBy>
  <dcterms:created xsi:type="dcterms:W3CDTF">2026-04-14T13:42:10Z</dcterms:created>
  <dcterms:modified xsi:type="dcterms:W3CDTF">2026-04-17T08:18:01Z</dcterms:modified>
</cp:coreProperties>
</file>